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M:\HNTK năm học 2019-2020\bieumaubaocaotongketnamhoc 19-20\"/>
    </mc:Choice>
  </mc:AlternateContent>
  <bookViews>
    <workbookView xWindow="0" yWindow="0" windowWidth="28800" windowHeight="12315" activeTab="2"/>
  </bookViews>
  <sheets>
    <sheet name="HOC SINH" sheetId="5" r:id="rId1"/>
    <sheet name="QuyMo" sheetId="3" r:id="rId2"/>
    <sheet name="CSVC" sheetId="2" r:id="rId3"/>
    <sheet name="DoiNgu " sheetId="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" l="1"/>
  <c r="I10" i="5"/>
  <c r="H10" i="5"/>
  <c r="G10" i="5"/>
  <c r="E10" i="5"/>
  <c r="D10" i="5"/>
  <c r="C10" i="5"/>
  <c r="B9" i="5"/>
  <c r="B8" i="5"/>
  <c r="B7" i="5"/>
  <c r="B6" i="5"/>
  <c r="B5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M18" i="1"/>
  <c r="K18" i="1"/>
  <c r="J18" i="1"/>
  <c r="I18" i="1"/>
  <c r="H18" i="1"/>
  <c r="G18" i="1"/>
  <c r="F18" i="1"/>
  <c r="E18" i="1"/>
  <c r="D18" i="1"/>
  <c r="C17" i="1"/>
  <c r="C16" i="1"/>
  <c r="C18" i="1" s="1"/>
  <c r="M14" i="1"/>
  <c r="K14" i="1"/>
  <c r="J14" i="1"/>
  <c r="I14" i="1"/>
  <c r="H14" i="1"/>
  <c r="G14" i="1"/>
  <c r="F14" i="1"/>
  <c r="E14" i="1"/>
  <c r="D14" i="1"/>
  <c r="C14" i="1"/>
  <c r="M10" i="1"/>
  <c r="K10" i="1"/>
  <c r="J10" i="1"/>
  <c r="I10" i="1"/>
  <c r="H10" i="1"/>
  <c r="G10" i="1"/>
  <c r="F10" i="1"/>
  <c r="E10" i="1"/>
  <c r="D10" i="1"/>
  <c r="C10" i="1"/>
  <c r="B11" i="2" l="1"/>
  <c r="B10" i="5"/>
</calcChain>
</file>

<file path=xl/sharedStrings.xml><?xml version="1.0" encoding="utf-8"?>
<sst xmlns="http://schemas.openxmlformats.org/spreadsheetml/2006/main" count="120" uniqueCount="71">
  <si>
    <t>BẢNG TỔNG HỢP ĐỘI NGŨ CÁN BỘ, GIÁO VIÊN, NHÂN VIÊN</t>
  </si>
  <si>
    <t>Cấp học</t>
  </si>
  <si>
    <t>Loại hình</t>
  </si>
  <si>
    <t xml:space="preserve">Tổng số </t>
  </si>
  <si>
    <t>Trình độ</t>
  </si>
  <si>
    <t>Đảng viên</t>
  </si>
  <si>
    <t>Xếp loại</t>
  </si>
  <si>
    <t>Thiếu (-); Thừa (+)</t>
  </si>
  <si>
    <t>Ghi chú</t>
  </si>
  <si>
    <t>Trên chuẩn</t>
  </si>
  <si>
    <t>Đạt chuẩn</t>
  </si>
  <si>
    <t>Chưa đạt chuẩn</t>
  </si>
  <si>
    <t>Xuất sắc</t>
  </si>
  <si>
    <t>Khá</t>
  </si>
  <si>
    <t>TB</t>
  </si>
  <si>
    <t>Kém</t>
  </si>
  <si>
    <t>THCS</t>
  </si>
  <si>
    <t>CBQL</t>
  </si>
  <si>
    <t>Giáo viên</t>
  </si>
  <si>
    <t>Nhân viên</t>
  </si>
  <si>
    <t>Cộng</t>
  </si>
  <si>
    <t>THPT</t>
  </si>
  <si>
    <t>TTGDNN-GDTX</t>
  </si>
  <si>
    <t>Tổng toàn huyện</t>
  </si>
  <si>
    <t>HIỆU TRƯỞNG</t>
  </si>
  <si>
    <t>THPT TUẦN GIÁO</t>
  </si>
  <si>
    <t>THPT MÙN CHUNG</t>
  </si>
  <si>
    <t>Tạm</t>
  </si>
  <si>
    <t>BCK</t>
  </si>
  <si>
    <t>KC</t>
  </si>
  <si>
    <t>Nhà đa năng</t>
  </si>
  <si>
    <t>Công trình nước sạch</t>
  </si>
  <si>
    <t>Nhà vệ sinh giáo viên</t>
  </si>
  <si>
    <t>Nhà vệ sinh học sinh</t>
  </si>
  <si>
    <t>Phòng nội trú</t>
  </si>
  <si>
    <t>Phòng làm việc CBGVNV</t>
  </si>
  <si>
    <t>Phòng học bộ môn/thực hành</t>
  </si>
  <si>
    <t>Phòng học văn hóa</t>
  </si>
  <si>
    <t>Tổng số</t>
  </si>
  <si>
    <t>TT</t>
  </si>
  <si>
    <t>Trường</t>
  </si>
  <si>
    <t>Lớp</t>
  </si>
  <si>
    <t>Học sinh/Học viên</t>
  </si>
  <si>
    <t>Trung học cơ sở</t>
  </si>
  <si>
    <t>Trung học phổ thông</t>
  </si>
  <si>
    <t>Cộng giáo dục phổ thông</t>
  </si>
  <si>
    <t>Trung tâm GDNN-GDTX huyện</t>
  </si>
  <si>
    <t>HỌC SINH PHỔ THÔNG BỎ HỌC</t>
  </si>
  <si>
    <t>Nội dung</t>
  </si>
  <si>
    <t>Số học sinh đầu năm học</t>
  </si>
  <si>
    <t>Bỏ học</t>
  </si>
  <si>
    <t>Tỷ lệ</t>
  </si>
  <si>
    <t>TT GDNN-GDTX</t>
  </si>
  <si>
    <t>Tổng</t>
  </si>
  <si>
    <t>Cấp tỉnh</t>
  </si>
  <si>
    <t>Cấp quốc gia</t>
  </si>
  <si>
    <t>Nhất</t>
  </si>
  <si>
    <t xml:space="preserve">Nhì </t>
  </si>
  <si>
    <t>Ba</t>
  </si>
  <si>
    <t>KK</t>
  </si>
  <si>
    <t>TTDN</t>
  </si>
  <si>
    <t>Đơn vị: ……………….</t>
  </si>
  <si>
    <t>PHÁT TRIỂN MẠNG LƯỚI TRƯỜNG LỚP, HỌC SINH NĂM HỌC 2019-2020</t>
  </si>
  <si>
    <t>So với với năm 2018-2019 (Tăng +, giảm -)</t>
  </si>
  <si>
    <t>Đơn vị: …………………….</t>
  </si>
  <si>
    <t>BẢNG TỔNG HỢP HỌC SINH GIỎI NĂM HỌC 2019-2020</t>
  </si>
  <si>
    <t>Năm học 2019-2020</t>
  </si>
  <si>
    <t>Đơn vị: ………………………..</t>
  </si>
  <si>
    <t>PTDTNT THPT HUYỆN</t>
  </si>
  <si>
    <t>THCS-THPT QUÀI TỞ</t>
  </si>
  <si>
    <t>BẢNG TỔNG HỢP CSVC NĂM HỌC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</si>
</sst>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₫_-;\-* #,##0.00\ _₫_-;_-* &quot;-&quot;??\ _₫_-;_-@_-"/>
    <numFmt numFmtId="164" formatCode="_(* #,##0.00_);_(* \(#,##0.00\);_(* &quot;-&quot;??_);_(@_)"/>
    <numFmt numFmtId="165" formatCode="#"/>
  </numFmts>
  <fonts count="14" x14ac:knownFonts="1">
    <font>
      <sz val="12"/>
      <name val="Times New Roman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2" fillId="0" borderId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center" shrinkToFit="1"/>
    </xf>
    <xf numFmtId="165" fontId="0" fillId="0" borderId="1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Fill="1" applyBorder="1" applyAlignment="1">
      <alignment horizontal="right" vertical="center" wrapText="1"/>
    </xf>
    <xf numFmtId="165" fontId="0" fillId="0" borderId="4" xfId="0" applyNumberFormat="1" applyBorder="1" applyAlignment="1">
      <alignment horizontal="right" vertical="center" wrapText="1"/>
    </xf>
    <xf numFmtId="165" fontId="0" fillId="0" borderId="4" xfId="0" applyNumberFormat="1" applyBorder="1" applyAlignment="1">
      <alignment horizontal="center" vertical="center" shrinkToFit="1"/>
    </xf>
    <xf numFmtId="165" fontId="0" fillId="0" borderId="0" xfId="0" applyNumberFormat="1"/>
    <xf numFmtId="165" fontId="0" fillId="0" borderId="5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right" vertical="center" wrapText="1"/>
    </xf>
    <xf numFmtId="165" fontId="0" fillId="0" borderId="5" xfId="0" applyNumberFormat="1" applyBorder="1" applyAlignment="1">
      <alignment horizontal="center" vertical="center" shrinkToFit="1"/>
    </xf>
    <xf numFmtId="165" fontId="3" fillId="0" borderId="5" xfId="0" applyNumberFormat="1" applyFont="1" applyBorder="1" applyAlignment="1">
      <alignment horizontal="center" vertical="center" wrapText="1" shrinkToFi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 shrinkToFit="1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center" shrinkToFi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7">
    <cellStyle name="Comma 10 3" xfId="3"/>
    <cellStyle name="Comma 2" xfId="4"/>
    <cellStyle name="Comma 2 3 3" xfId="6"/>
    <cellStyle name="Normal" xfId="0" builtinId="0"/>
    <cellStyle name="Normal 11 3" xfId="2"/>
    <cellStyle name="Normal 2" xfId="1"/>
    <cellStyle name="Percent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>
      <selection activeCell="B12" sqref="B12:C12"/>
    </sheetView>
  </sheetViews>
  <sheetFormatPr defaultRowHeight="15.75" x14ac:dyDescent="0.25"/>
  <cols>
    <col min="1" max="1" width="13" customWidth="1"/>
    <col min="2" max="2" width="7.125" customWidth="1"/>
    <col min="3" max="10" width="9.625" customWidth="1"/>
  </cols>
  <sheetData>
    <row r="1" spans="1:10" ht="18.75" x14ac:dyDescent="0.3">
      <c r="A1" s="50" t="s">
        <v>65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49" t="s">
        <v>64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34.5" customHeight="1" x14ac:dyDescent="0.25">
      <c r="A4" s="51" t="s">
        <v>1</v>
      </c>
      <c r="B4" s="51" t="s">
        <v>38</v>
      </c>
      <c r="C4" s="52" t="s">
        <v>54</v>
      </c>
      <c r="D4" s="53"/>
      <c r="E4" s="53"/>
      <c r="F4" s="54"/>
      <c r="G4" s="52" t="s">
        <v>55</v>
      </c>
      <c r="H4" s="53"/>
      <c r="I4" s="53"/>
      <c r="J4" s="54"/>
    </row>
    <row r="5" spans="1:10" ht="32.25" customHeight="1" x14ac:dyDescent="0.25">
      <c r="A5" s="51"/>
      <c r="B5" s="51"/>
      <c r="C5" s="48" t="s">
        <v>56</v>
      </c>
      <c r="D5" s="48" t="s">
        <v>57</v>
      </c>
      <c r="E5" s="48" t="s">
        <v>58</v>
      </c>
      <c r="F5" s="48" t="s">
        <v>59</v>
      </c>
      <c r="G5" s="48" t="s">
        <v>56</v>
      </c>
      <c r="H5" s="48" t="s">
        <v>57</v>
      </c>
      <c r="I5" s="48" t="s">
        <v>58</v>
      </c>
      <c r="J5" s="48" t="s">
        <v>59</v>
      </c>
    </row>
    <row r="6" spans="1:10" ht="27.75" customHeight="1" x14ac:dyDescent="0.25">
      <c r="A6" s="22" t="s">
        <v>16</v>
      </c>
      <c r="B6" s="23">
        <f>SUM(C6:J6)</f>
        <v>0</v>
      </c>
      <c r="C6" s="22"/>
      <c r="D6" s="22"/>
      <c r="E6" s="22"/>
      <c r="F6" s="22"/>
      <c r="G6" s="22"/>
      <c r="H6" s="22"/>
      <c r="I6" s="22"/>
      <c r="J6" s="22"/>
    </row>
    <row r="7" spans="1:10" ht="27.75" customHeight="1" x14ac:dyDescent="0.25">
      <c r="A7" s="22" t="s">
        <v>21</v>
      </c>
      <c r="B7" s="23">
        <f>SUM(C7:J7)</f>
        <v>0</v>
      </c>
      <c r="C7" s="22"/>
      <c r="D7" s="22"/>
      <c r="E7" s="22"/>
      <c r="F7" s="22"/>
      <c r="G7" s="22"/>
      <c r="H7" s="22"/>
      <c r="I7" s="22"/>
      <c r="J7" s="22"/>
    </row>
    <row r="8" spans="1:10" ht="27.75" customHeight="1" x14ac:dyDescent="0.25">
      <c r="A8" s="22" t="s">
        <v>60</v>
      </c>
      <c r="B8" s="23">
        <f>SUM(C8:J8)</f>
        <v>0</v>
      </c>
      <c r="C8" s="22"/>
      <c r="D8" s="22"/>
      <c r="E8" s="22"/>
      <c r="F8" s="22"/>
      <c r="G8" s="22"/>
      <c r="H8" s="22"/>
      <c r="I8" s="22"/>
      <c r="J8" s="22"/>
    </row>
    <row r="9" spans="1:10" ht="33" customHeight="1" x14ac:dyDescent="0.25">
      <c r="A9" s="20" t="s">
        <v>22</v>
      </c>
      <c r="B9" s="21">
        <f>SUM(C9:J9)</f>
        <v>0</v>
      </c>
      <c r="C9" s="20"/>
      <c r="D9" s="20"/>
      <c r="E9" s="20"/>
      <c r="F9" s="20"/>
      <c r="G9" s="20"/>
      <c r="H9" s="20"/>
      <c r="I9" s="20"/>
      <c r="J9" s="20"/>
    </row>
    <row r="10" spans="1:10" ht="35.25" customHeight="1" x14ac:dyDescent="0.25">
      <c r="A10" s="19" t="s">
        <v>23</v>
      </c>
      <c r="B10" s="19">
        <f>SUM(B6:B9)</f>
        <v>0</v>
      </c>
      <c r="C10" s="19">
        <f>SUM(C6:C9)</f>
        <v>0</v>
      </c>
      <c r="D10" s="19">
        <f t="shared" ref="D10:J10" si="0">SUM(D6:D9)</f>
        <v>0</v>
      </c>
      <c r="E10" s="19">
        <f t="shared" si="0"/>
        <v>0</v>
      </c>
      <c r="F10" s="19"/>
      <c r="G10" s="19">
        <f t="shared" si="0"/>
        <v>0</v>
      </c>
      <c r="H10" s="19">
        <f t="shared" si="0"/>
        <v>0</v>
      </c>
      <c r="I10" s="19">
        <f t="shared" si="0"/>
        <v>0</v>
      </c>
      <c r="J10" s="19">
        <f t="shared" si="0"/>
        <v>0</v>
      </c>
    </row>
    <row r="12" spans="1:10" s="18" customFormat="1" x14ac:dyDescent="0.25">
      <c r="B12" s="49"/>
      <c r="C12" s="49"/>
      <c r="H12" s="49" t="s">
        <v>24</v>
      </c>
      <c r="I12" s="49"/>
    </row>
  </sheetData>
  <mergeCells count="8">
    <mergeCell ref="B12:C12"/>
    <mergeCell ref="H12:I12"/>
    <mergeCell ref="A1:J1"/>
    <mergeCell ref="A2:J2"/>
    <mergeCell ref="A4:A5"/>
    <mergeCell ref="B4:B5"/>
    <mergeCell ref="C4:F4"/>
    <mergeCell ref="G4:J4"/>
  </mergeCells>
  <pageMargins left="0.45" right="0.35" top="0.63" bottom="1" header="0.5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93" zoomScaleNormal="93" workbookViewId="0">
      <selection activeCell="B22" sqref="B22"/>
    </sheetView>
  </sheetViews>
  <sheetFormatPr defaultRowHeight="15.75" x14ac:dyDescent="0.25"/>
  <cols>
    <col min="1" max="1" width="4.875" style="25" customWidth="1"/>
    <col min="2" max="2" width="28.75" style="25" customWidth="1"/>
    <col min="3" max="3" width="9.25" style="25" customWidth="1"/>
    <col min="4" max="4" width="4.625" style="25" customWidth="1"/>
    <col min="5" max="5" width="1.5" style="25" customWidth="1"/>
    <col min="6" max="6" width="5.375" style="25" customWidth="1"/>
    <col min="7" max="7" width="5.75" style="47" customWidth="1"/>
    <col min="8" max="8" width="6.125" style="47" customWidth="1"/>
    <col min="9" max="9" width="20" style="25" customWidth="1"/>
    <col min="10" max="16384" width="9" style="25"/>
  </cols>
  <sheetData>
    <row r="1" spans="1:10" ht="24.75" customHeight="1" x14ac:dyDescent="0.25">
      <c r="A1" s="88" t="s">
        <v>62</v>
      </c>
      <c r="B1" s="88"/>
      <c r="C1" s="88"/>
      <c r="D1" s="88"/>
      <c r="E1" s="88"/>
      <c r="F1" s="88"/>
      <c r="G1" s="88"/>
      <c r="H1" s="88"/>
      <c r="I1" s="88"/>
    </row>
    <row r="2" spans="1:10" ht="24.75" customHeight="1" x14ac:dyDescent="0.25">
      <c r="A2" s="88" t="s">
        <v>61</v>
      </c>
      <c r="B2" s="88"/>
      <c r="C2" s="88"/>
      <c r="D2" s="88"/>
      <c r="E2" s="88"/>
      <c r="F2" s="88"/>
      <c r="G2" s="88"/>
      <c r="H2" s="88"/>
      <c r="I2" s="88"/>
    </row>
    <row r="3" spans="1:10" x14ac:dyDescent="0.25">
      <c r="A3" s="89"/>
      <c r="B3" s="89"/>
      <c r="C3" s="89"/>
      <c r="D3" s="89"/>
      <c r="E3" s="89"/>
      <c r="F3" s="89"/>
      <c r="G3" s="89"/>
      <c r="H3" s="89"/>
    </row>
    <row r="4" spans="1:10" ht="48" customHeight="1" x14ac:dyDescent="0.25">
      <c r="A4" s="19" t="s">
        <v>39</v>
      </c>
      <c r="B4" s="19" t="s">
        <v>1</v>
      </c>
      <c r="C4" s="51" t="s">
        <v>40</v>
      </c>
      <c r="D4" s="51"/>
      <c r="E4" s="52" t="s">
        <v>41</v>
      </c>
      <c r="F4" s="54"/>
      <c r="G4" s="51" t="s">
        <v>42</v>
      </c>
      <c r="H4" s="52"/>
      <c r="I4" s="19" t="s">
        <v>8</v>
      </c>
      <c r="J4" s="26"/>
    </row>
    <row r="5" spans="1:10" ht="26.25" customHeight="1" x14ac:dyDescent="0.25">
      <c r="A5" s="27">
        <v>1</v>
      </c>
      <c r="B5" s="28" t="s">
        <v>43</v>
      </c>
      <c r="C5" s="82"/>
      <c r="D5" s="82"/>
      <c r="E5" s="80"/>
      <c r="F5" s="81"/>
      <c r="G5" s="82"/>
      <c r="H5" s="58"/>
      <c r="I5" s="29"/>
      <c r="J5" s="30"/>
    </row>
    <row r="6" spans="1:10" ht="21.75" customHeight="1" x14ac:dyDescent="0.25">
      <c r="A6" s="72" t="s">
        <v>63</v>
      </c>
      <c r="B6" s="72"/>
      <c r="C6" s="73"/>
      <c r="D6" s="73"/>
      <c r="E6" s="83"/>
      <c r="F6" s="84"/>
      <c r="G6" s="87"/>
      <c r="H6" s="86"/>
      <c r="I6" s="24"/>
      <c r="J6" s="30"/>
    </row>
    <row r="7" spans="1:10" ht="27.75" customHeight="1" x14ac:dyDescent="0.25">
      <c r="A7" s="27">
        <v>2</v>
      </c>
      <c r="B7" s="28" t="s">
        <v>44</v>
      </c>
      <c r="C7" s="78"/>
      <c r="D7" s="79"/>
      <c r="E7" s="80"/>
      <c r="F7" s="81"/>
      <c r="G7" s="82"/>
      <c r="H7" s="58"/>
      <c r="I7" s="29"/>
      <c r="J7" s="30"/>
    </row>
    <row r="8" spans="1:10" ht="21.75" customHeight="1" x14ac:dyDescent="0.25">
      <c r="A8" s="72" t="s">
        <v>63</v>
      </c>
      <c r="B8" s="72"/>
      <c r="C8" s="73"/>
      <c r="D8" s="73"/>
      <c r="E8" s="83"/>
      <c r="F8" s="84"/>
      <c r="G8" s="85"/>
      <c r="H8" s="86"/>
      <c r="I8" s="24"/>
      <c r="J8" s="30"/>
    </row>
    <row r="9" spans="1:10" ht="21.75" customHeight="1" x14ac:dyDescent="0.25">
      <c r="A9" s="66" t="s">
        <v>45</v>
      </c>
      <c r="B9" s="66"/>
      <c r="C9" s="67"/>
      <c r="D9" s="67"/>
      <c r="E9" s="68"/>
      <c r="F9" s="69"/>
      <c r="G9" s="67"/>
      <c r="H9" s="67"/>
      <c r="I9" s="31"/>
      <c r="J9" s="30"/>
    </row>
    <row r="10" spans="1:10" s="34" customFormat="1" ht="21.75" customHeight="1" x14ac:dyDescent="0.25">
      <c r="A10" s="27">
        <v>3</v>
      </c>
      <c r="B10" s="28" t="s">
        <v>46</v>
      </c>
      <c r="C10" s="67"/>
      <c r="D10" s="67"/>
      <c r="E10" s="70"/>
      <c r="F10" s="71"/>
      <c r="G10" s="67"/>
      <c r="H10" s="68"/>
      <c r="I10" s="32"/>
      <c r="J10" s="33"/>
    </row>
    <row r="11" spans="1:10" ht="21.75" customHeight="1" x14ac:dyDescent="0.25">
      <c r="A11" s="72" t="s">
        <v>63</v>
      </c>
      <c r="B11" s="72"/>
      <c r="C11" s="73"/>
      <c r="D11" s="73"/>
      <c r="E11" s="74"/>
      <c r="F11" s="75"/>
      <c r="G11" s="73"/>
      <c r="H11" s="76"/>
      <c r="I11" s="35"/>
      <c r="J11" s="30"/>
    </row>
    <row r="13" spans="1:10" ht="24.75" customHeight="1" x14ac:dyDescent="0.25">
      <c r="A13" s="77" t="s">
        <v>47</v>
      </c>
      <c r="B13" s="77"/>
      <c r="C13" s="77"/>
      <c r="D13" s="77"/>
      <c r="E13" s="77"/>
      <c r="F13" s="77"/>
      <c r="G13" s="77"/>
      <c r="H13" s="77"/>
      <c r="I13" s="77"/>
    </row>
    <row r="14" spans="1:10" ht="7.5" customHeight="1" x14ac:dyDescent="0.25">
      <c r="A14" s="65"/>
      <c r="B14" s="65"/>
      <c r="C14" s="65"/>
      <c r="D14" s="65"/>
      <c r="E14" s="65"/>
      <c r="F14" s="65"/>
      <c r="G14" s="65"/>
      <c r="H14" s="65"/>
    </row>
    <row r="15" spans="1:10" ht="47.25" x14ac:dyDescent="0.25">
      <c r="A15" s="19" t="s">
        <v>39</v>
      </c>
      <c r="B15" s="19" t="s">
        <v>48</v>
      </c>
      <c r="C15" s="19" t="s">
        <v>49</v>
      </c>
      <c r="D15" s="52" t="s">
        <v>50</v>
      </c>
      <c r="E15" s="54"/>
      <c r="F15" s="52" t="s">
        <v>51</v>
      </c>
      <c r="G15" s="53"/>
      <c r="H15" s="54"/>
      <c r="I15" s="36" t="s">
        <v>8</v>
      </c>
    </row>
    <row r="16" spans="1:10" ht="25.5" customHeight="1" x14ac:dyDescent="0.25">
      <c r="A16" s="37">
        <v>1</v>
      </c>
      <c r="B16" s="38" t="s">
        <v>43</v>
      </c>
      <c r="C16" s="39"/>
      <c r="D16" s="63"/>
      <c r="E16" s="64"/>
      <c r="F16" s="57"/>
      <c r="G16" s="57"/>
      <c r="H16" s="57"/>
      <c r="I16" s="38"/>
    </row>
    <row r="17" spans="1:9" ht="25.5" customHeight="1" x14ac:dyDescent="0.25">
      <c r="A17" s="40">
        <v>2</v>
      </c>
      <c r="B17" s="41" t="s">
        <v>44</v>
      </c>
      <c r="C17" s="42"/>
      <c r="D17" s="63"/>
      <c r="E17" s="64"/>
      <c r="F17" s="57"/>
      <c r="G17" s="57"/>
      <c r="H17" s="57"/>
      <c r="I17" s="43"/>
    </row>
    <row r="18" spans="1:9" ht="25.5" customHeight="1" x14ac:dyDescent="0.25">
      <c r="A18" s="40">
        <v>3</v>
      </c>
      <c r="B18" s="41" t="s">
        <v>52</v>
      </c>
      <c r="C18" s="42"/>
      <c r="D18" s="55"/>
      <c r="E18" s="56"/>
      <c r="F18" s="57"/>
      <c r="G18" s="57"/>
      <c r="H18" s="57"/>
      <c r="I18" s="20"/>
    </row>
    <row r="19" spans="1:9" s="46" customFormat="1" ht="24" customHeight="1" x14ac:dyDescent="0.25">
      <c r="A19" s="58" t="s">
        <v>53</v>
      </c>
      <c r="B19" s="59"/>
      <c r="C19" s="44"/>
      <c r="D19" s="60"/>
      <c r="E19" s="61"/>
      <c r="F19" s="62"/>
      <c r="G19" s="62"/>
      <c r="H19" s="62"/>
      <c r="I19" s="45"/>
    </row>
    <row r="20" spans="1:9" ht="21" customHeight="1" x14ac:dyDescent="0.25"/>
    <row r="21" spans="1:9" ht="21" customHeight="1" x14ac:dyDescent="0.25"/>
  </sheetData>
  <mergeCells count="44">
    <mergeCell ref="A1:I1"/>
    <mergeCell ref="A2:I2"/>
    <mergeCell ref="A3:H3"/>
    <mergeCell ref="C4:D4"/>
    <mergeCell ref="E4:F4"/>
    <mergeCell ref="G4:H4"/>
    <mergeCell ref="C5:D5"/>
    <mergeCell ref="E5:F5"/>
    <mergeCell ref="G5:H5"/>
    <mergeCell ref="A6:B6"/>
    <mergeCell ref="C6:D6"/>
    <mergeCell ref="E6:F6"/>
    <mergeCell ref="G6:H6"/>
    <mergeCell ref="C7:D7"/>
    <mergeCell ref="E7:F7"/>
    <mergeCell ref="G7:H7"/>
    <mergeCell ref="A8:B8"/>
    <mergeCell ref="C8:D8"/>
    <mergeCell ref="E8:F8"/>
    <mergeCell ref="G8:H8"/>
    <mergeCell ref="A14:H14"/>
    <mergeCell ref="A9:B9"/>
    <mergeCell ref="C9:D9"/>
    <mergeCell ref="E9:F9"/>
    <mergeCell ref="G9:H9"/>
    <mergeCell ref="C10:D10"/>
    <mergeCell ref="E10:F10"/>
    <mergeCell ref="G10:H10"/>
    <mergeCell ref="A11:B11"/>
    <mergeCell ref="C11:D11"/>
    <mergeCell ref="E11:F11"/>
    <mergeCell ref="G11:H11"/>
    <mergeCell ref="A13:I13"/>
    <mergeCell ref="D15:E15"/>
    <mergeCell ref="F15:H15"/>
    <mergeCell ref="D16:E16"/>
    <mergeCell ref="F16:H16"/>
    <mergeCell ref="D17:E17"/>
    <mergeCell ref="F17:H17"/>
    <mergeCell ref="D18:E18"/>
    <mergeCell ref="F18:H18"/>
    <mergeCell ref="A19:B19"/>
    <mergeCell ref="D19:E19"/>
    <mergeCell ref="F19:H19"/>
  </mergeCells>
  <pageMargins left="0.83" right="0.36" top="0.68" bottom="1" header="0.5" footer="0.5"/>
  <pageSetup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>
      <selection activeCell="C24" sqref="C24"/>
    </sheetView>
  </sheetViews>
  <sheetFormatPr defaultRowHeight="15.75" x14ac:dyDescent="0.25"/>
  <cols>
    <col min="1" max="1" width="28.125" customWidth="1"/>
    <col min="2" max="2" width="7.125" customWidth="1"/>
    <col min="3" max="23" width="5.875" customWidth="1"/>
    <col min="24" max="24" width="8.5" customWidth="1"/>
  </cols>
  <sheetData>
    <row r="1" spans="1:24" ht="18.75" x14ac:dyDescent="0.3">
      <c r="A1" s="50" t="s">
        <v>70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3" spans="1:24" ht="34.5" customHeight="1" x14ac:dyDescent="0.25">
      <c r="A3" s="51" t="s">
        <v>1</v>
      </c>
      <c r="B3" s="51" t="s">
        <v>38</v>
      </c>
      <c r="C3" s="51" t="s">
        <v>37</v>
      </c>
      <c r="D3" s="51"/>
      <c r="E3" s="51"/>
      <c r="F3" s="52" t="s">
        <v>36</v>
      </c>
      <c r="G3" s="53"/>
      <c r="H3" s="54"/>
      <c r="I3" s="52" t="s">
        <v>35</v>
      </c>
      <c r="J3" s="53"/>
      <c r="K3" s="54"/>
      <c r="L3" s="52" t="s">
        <v>34</v>
      </c>
      <c r="M3" s="53"/>
      <c r="N3" s="54"/>
      <c r="O3" s="52" t="s">
        <v>33</v>
      </c>
      <c r="P3" s="53"/>
      <c r="Q3" s="54"/>
      <c r="R3" s="52" t="s">
        <v>32</v>
      </c>
      <c r="S3" s="53"/>
      <c r="T3" s="54"/>
      <c r="U3" s="52" t="s">
        <v>31</v>
      </c>
      <c r="V3" s="53"/>
      <c r="W3" s="54"/>
      <c r="X3" s="51" t="s">
        <v>30</v>
      </c>
    </row>
    <row r="4" spans="1:24" ht="32.25" customHeight="1" x14ac:dyDescent="0.25">
      <c r="A4" s="51"/>
      <c r="B4" s="51"/>
      <c r="C4" s="24" t="s">
        <v>29</v>
      </c>
      <c r="D4" s="24" t="s">
        <v>28</v>
      </c>
      <c r="E4" s="24" t="s">
        <v>27</v>
      </c>
      <c r="F4" s="24" t="s">
        <v>29</v>
      </c>
      <c r="G4" s="24" t="s">
        <v>28</v>
      </c>
      <c r="H4" s="24" t="s">
        <v>27</v>
      </c>
      <c r="I4" s="24" t="s">
        <v>29</v>
      </c>
      <c r="J4" s="24" t="s">
        <v>28</v>
      </c>
      <c r="K4" s="24" t="s">
        <v>27</v>
      </c>
      <c r="L4" s="24" t="s">
        <v>29</v>
      </c>
      <c r="M4" s="24" t="s">
        <v>28</v>
      </c>
      <c r="N4" s="24" t="s">
        <v>27</v>
      </c>
      <c r="O4" s="24" t="s">
        <v>29</v>
      </c>
      <c r="P4" s="24" t="s">
        <v>28</v>
      </c>
      <c r="Q4" s="24" t="s">
        <v>27</v>
      </c>
      <c r="R4" s="24" t="s">
        <v>29</v>
      </c>
      <c r="S4" s="24" t="s">
        <v>28</v>
      </c>
      <c r="T4" s="24" t="s">
        <v>27</v>
      </c>
      <c r="U4" s="24" t="s">
        <v>29</v>
      </c>
      <c r="V4" s="24" t="s">
        <v>28</v>
      </c>
      <c r="W4" s="24" t="s">
        <v>27</v>
      </c>
      <c r="X4" s="51"/>
    </row>
    <row r="5" spans="1:24" ht="27.75" hidden="1" customHeight="1" x14ac:dyDescent="0.25">
      <c r="A5" s="22" t="s">
        <v>16</v>
      </c>
      <c r="B5" s="23">
        <f>SUM(C5:W5)</f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ht="27.75" customHeight="1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ht="27.75" customHeight="1" x14ac:dyDescent="0.25">
      <c r="A7" s="101" t="s">
        <v>69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ht="27.75" customHeight="1" x14ac:dyDescent="0.25">
      <c r="A8" s="22" t="s">
        <v>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ht="27.75" customHeight="1" x14ac:dyDescent="0.25">
      <c r="A9" s="10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ht="33" customHeight="1" x14ac:dyDescent="0.25">
      <c r="A10" s="100" t="s">
        <v>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1:24" ht="35.25" customHeight="1" x14ac:dyDescent="0.25">
      <c r="A11" s="19" t="s">
        <v>23</v>
      </c>
      <c r="B11" s="19">
        <f t="shared" ref="B11:X11" si="0">SUM(B5:B10)</f>
        <v>0</v>
      </c>
      <c r="C11" s="19">
        <f t="shared" si="0"/>
        <v>0</v>
      </c>
      <c r="D11" s="19">
        <f t="shared" si="0"/>
        <v>0</v>
      </c>
      <c r="E11" s="19">
        <f t="shared" si="0"/>
        <v>0</v>
      </c>
      <c r="F11" s="19">
        <f t="shared" si="0"/>
        <v>0</v>
      </c>
      <c r="G11" s="19">
        <f t="shared" si="0"/>
        <v>0</v>
      </c>
      <c r="H11" s="19">
        <f t="shared" si="0"/>
        <v>0</v>
      </c>
      <c r="I11" s="19">
        <f t="shared" si="0"/>
        <v>0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19">
        <f t="shared" si="0"/>
        <v>0</v>
      </c>
      <c r="S11" s="19">
        <f t="shared" si="0"/>
        <v>0</v>
      </c>
      <c r="T11" s="19">
        <f t="shared" si="0"/>
        <v>0</v>
      </c>
      <c r="U11" s="19">
        <f t="shared" si="0"/>
        <v>0</v>
      </c>
      <c r="V11" s="19">
        <f t="shared" si="0"/>
        <v>0</v>
      </c>
      <c r="W11" s="19">
        <f t="shared" si="0"/>
        <v>0</v>
      </c>
      <c r="X11" s="19">
        <f t="shared" si="0"/>
        <v>0</v>
      </c>
    </row>
  </sheetData>
  <mergeCells count="11">
    <mergeCell ref="O3:Q3"/>
    <mergeCell ref="R3:T3"/>
    <mergeCell ref="U3:W3"/>
    <mergeCell ref="X3:X4"/>
    <mergeCell ref="A1:X1"/>
    <mergeCell ref="A3:A4"/>
    <mergeCell ref="B3:B4"/>
    <mergeCell ref="C3:E3"/>
    <mergeCell ref="F3:H3"/>
    <mergeCell ref="I3:K3"/>
    <mergeCell ref="L3:N3"/>
  </mergeCells>
  <pageMargins left="0.95" right="0.6" top="0.63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93" zoomScaleNormal="93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E25" sqref="E25"/>
    </sheetView>
  </sheetViews>
  <sheetFormatPr defaultRowHeight="15.75" x14ac:dyDescent="0.25"/>
  <cols>
    <col min="1" max="1" width="10" customWidth="1"/>
    <col min="2" max="2" width="15.125" customWidth="1"/>
    <col min="3" max="3" width="6.125" customWidth="1"/>
    <col min="4" max="6" width="6" customWidth="1"/>
    <col min="7" max="7" width="5.75" customWidth="1"/>
    <col min="8" max="11" width="5.25" customWidth="1"/>
    <col min="12" max="12" width="10.25" customWidth="1"/>
    <col min="13" max="13" width="11.375" style="1" customWidth="1"/>
    <col min="16" max="16" width="4.625" customWidth="1"/>
  </cols>
  <sheetData>
    <row r="1" spans="1:14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4" x14ac:dyDescent="0.25">
      <c r="A2" s="49" t="s">
        <v>66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x14ac:dyDescent="0.25">
      <c r="A3" s="49" t="s">
        <v>67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4" ht="20.25" customHeight="1" x14ac:dyDescent="0.25"/>
    <row r="5" spans="1:14" x14ac:dyDescent="0.25">
      <c r="A5" s="91" t="s">
        <v>1</v>
      </c>
      <c r="B5" s="91" t="s">
        <v>2</v>
      </c>
      <c r="C5" s="91" t="s">
        <v>3</v>
      </c>
      <c r="D5" s="91" t="s">
        <v>4</v>
      </c>
      <c r="E5" s="91"/>
      <c r="F5" s="91"/>
      <c r="G5" s="91" t="s">
        <v>5</v>
      </c>
      <c r="H5" s="91" t="s">
        <v>6</v>
      </c>
      <c r="I5" s="91"/>
      <c r="J5" s="91"/>
      <c r="K5" s="91"/>
      <c r="L5" s="92" t="s">
        <v>7</v>
      </c>
      <c r="M5" s="94" t="s">
        <v>8</v>
      </c>
    </row>
    <row r="6" spans="1:14" ht="47.25" x14ac:dyDescent="0.25">
      <c r="A6" s="91"/>
      <c r="B6" s="91"/>
      <c r="C6" s="91"/>
      <c r="D6" s="2" t="s">
        <v>9</v>
      </c>
      <c r="E6" s="2" t="s">
        <v>10</v>
      </c>
      <c r="F6" s="2" t="s">
        <v>11</v>
      </c>
      <c r="G6" s="91"/>
      <c r="H6" s="2" t="s">
        <v>12</v>
      </c>
      <c r="I6" s="2" t="s">
        <v>13</v>
      </c>
      <c r="J6" s="2" t="s">
        <v>14</v>
      </c>
      <c r="K6" s="2" t="s">
        <v>15</v>
      </c>
      <c r="L6" s="93"/>
      <c r="M6" s="95"/>
    </row>
    <row r="7" spans="1:14" ht="21" customHeight="1" x14ac:dyDescent="0.25">
      <c r="A7" s="96" t="s">
        <v>16</v>
      </c>
      <c r="B7" s="3" t="s">
        <v>17</v>
      </c>
      <c r="C7" s="4"/>
      <c r="D7" s="5"/>
      <c r="E7" s="5"/>
      <c r="F7" s="5"/>
      <c r="G7" s="5"/>
      <c r="H7" s="5"/>
      <c r="I7" s="5"/>
      <c r="J7" s="5"/>
      <c r="K7" s="5"/>
      <c r="L7" s="5"/>
      <c r="M7" s="6"/>
      <c r="N7" s="7"/>
    </row>
    <row r="8" spans="1:14" ht="21" customHeight="1" x14ac:dyDescent="0.25">
      <c r="A8" s="97"/>
      <c r="B8" s="8" t="s">
        <v>18</v>
      </c>
      <c r="C8" s="4"/>
      <c r="D8" s="9"/>
      <c r="E8" s="9"/>
      <c r="F8" s="9"/>
      <c r="G8" s="9"/>
      <c r="H8" s="9"/>
      <c r="I8" s="9"/>
      <c r="J8" s="9"/>
      <c r="K8" s="9"/>
      <c r="L8" s="9"/>
      <c r="M8" s="10"/>
      <c r="N8" s="7"/>
    </row>
    <row r="9" spans="1:14" ht="21" customHeight="1" x14ac:dyDescent="0.25">
      <c r="A9" s="97"/>
      <c r="B9" s="8" t="s">
        <v>19</v>
      </c>
      <c r="C9" s="4"/>
      <c r="D9" s="9"/>
      <c r="E9" s="9"/>
      <c r="F9" s="9"/>
      <c r="G9" s="9"/>
      <c r="H9" s="9"/>
      <c r="I9" s="9"/>
      <c r="J9" s="9"/>
      <c r="K9" s="9"/>
      <c r="L9" s="9"/>
      <c r="M9" s="11"/>
      <c r="N9" s="7"/>
    </row>
    <row r="10" spans="1:14" ht="21" customHeight="1" x14ac:dyDescent="0.25">
      <c r="A10" s="98"/>
      <c r="B10" s="12" t="s">
        <v>20</v>
      </c>
      <c r="C10" s="13">
        <f>SUM(C7:C9)</f>
        <v>0</v>
      </c>
      <c r="D10" s="14">
        <f t="shared" ref="D10:K10" si="0">SUM(D7:D9)</f>
        <v>0</v>
      </c>
      <c r="E10" s="14">
        <f t="shared" si="0"/>
        <v>0</v>
      </c>
      <c r="F10" s="14">
        <f t="shared" si="0"/>
        <v>0</v>
      </c>
      <c r="G10" s="14">
        <f t="shared" si="0"/>
        <v>0</v>
      </c>
      <c r="H10" s="14">
        <f t="shared" si="0"/>
        <v>0</v>
      </c>
      <c r="I10" s="14">
        <f t="shared" si="0"/>
        <v>0</v>
      </c>
      <c r="J10" s="14">
        <f t="shared" si="0"/>
        <v>0</v>
      </c>
      <c r="K10" s="14">
        <f t="shared" si="0"/>
        <v>0</v>
      </c>
      <c r="L10" s="14"/>
      <c r="M10" s="15">
        <f>SUM(M7:M9)</f>
        <v>0</v>
      </c>
    </row>
    <row r="11" spans="1:14" ht="21" customHeight="1" x14ac:dyDescent="0.25">
      <c r="A11" s="96" t="s">
        <v>21</v>
      </c>
      <c r="B11" s="3" t="s">
        <v>17</v>
      </c>
      <c r="C11" s="9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spans="1:14" ht="21" customHeight="1" x14ac:dyDescent="0.25">
      <c r="A12" s="97"/>
      <c r="B12" s="8" t="s">
        <v>18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spans="1:14" ht="21" customHeight="1" x14ac:dyDescent="0.25">
      <c r="A13" s="97"/>
      <c r="B13" s="8" t="s">
        <v>19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4" ht="21" customHeight="1" x14ac:dyDescent="0.25">
      <c r="A14" s="98"/>
      <c r="B14" s="12" t="s">
        <v>20</v>
      </c>
      <c r="C14" s="14">
        <f t="shared" ref="C14:K14" si="1">SUM(C11:C13)</f>
        <v>0</v>
      </c>
      <c r="D14" s="14">
        <f t="shared" si="1"/>
        <v>0</v>
      </c>
      <c r="E14" s="14">
        <f t="shared" si="1"/>
        <v>0</v>
      </c>
      <c r="F14" s="14">
        <f t="shared" si="1"/>
        <v>0</v>
      </c>
      <c r="G14" s="14">
        <f t="shared" si="1"/>
        <v>0</v>
      </c>
      <c r="H14" s="14">
        <f t="shared" si="1"/>
        <v>0</v>
      </c>
      <c r="I14" s="14">
        <f t="shared" si="1"/>
        <v>0</v>
      </c>
      <c r="J14" s="14">
        <f t="shared" si="1"/>
        <v>0</v>
      </c>
      <c r="K14" s="14">
        <f t="shared" si="1"/>
        <v>0</v>
      </c>
      <c r="L14" s="14"/>
      <c r="M14" s="15">
        <f>SUM(M11:M13)</f>
        <v>0</v>
      </c>
    </row>
    <row r="15" spans="1:14" ht="21" customHeight="1" x14ac:dyDescent="0.25">
      <c r="A15" s="96" t="s">
        <v>22</v>
      </c>
      <c r="B15" s="3" t="s">
        <v>17</v>
      </c>
      <c r="C15" s="9"/>
      <c r="D15" s="5"/>
      <c r="E15" s="5"/>
      <c r="F15" s="5"/>
      <c r="G15" s="5"/>
      <c r="H15" s="5"/>
      <c r="I15" s="5"/>
      <c r="J15" s="5"/>
      <c r="K15" s="5"/>
      <c r="L15" s="5"/>
      <c r="M15" s="6"/>
    </row>
    <row r="16" spans="1:14" ht="21" customHeight="1" x14ac:dyDescent="0.25">
      <c r="A16" s="97"/>
      <c r="B16" s="8" t="s">
        <v>18</v>
      </c>
      <c r="C16" s="9">
        <f>D16+E16+F16</f>
        <v>0</v>
      </c>
      <c r="D16" s="9"/>
      <c r="E16" s="9"/>
      <c r="F16" s="9"/>
      <c r="G16" s="9"/>
      <c r="H16" s="9"/>
      <c r="I16" s="9"/>
      <c r="J16" s="9"/>
      <c r="K16" s="9"/>
      <c r="L16" s="9"/>
      <c r="M16" s="10"/>
    </row>
    <row r="17" spans="1:13" ht="21" customHeight="1" x14ac:dyDescent="0.25">
      <c r="A17" s="97"/>
      <c r="B17" s="8" t="s">
        <v>19</v>
      </c>
      <c r="C17" s="9">
        <f>D17+E17+F17</f>
        <v>0</v>
      </c>
      <c r="D17" s="9"/>
      <c r="E17" s="9"/>
      <c r="F17" s="9"/>
      <c r="G17" s="9"/>
      <c r="H17" s="9"/>
      <c r="I17" s="9"/>
      <c r="J17" s="9"/>
      <c r="K17" s="9"/>
      <c r="L17" s="9"/>
      <c r="M17" s="10"/>
    </row>
    <row r="18" spans="1:13" ht="21" customHeight="1" x14ac:dyDescent="0.25">
      <c r="A18" s="98"/>
      <c r="B18" s="12" t="s">
        <v>20</v>
      </c>
      <c r="C18" s="14">
        <f>SUM(C15:C17)</f>
        <v>0</v>
      </c>
      <c r="D18" s="14">
        <f t="shared" ref="D18:M18" si="2">SUM(D15:D17)</f>
        <v>0</v>
      </c>
      <c r="E18" s="14">
        <f>SUM(E15:E17)</f>
        <v>0</v>
      </c>
      <c r="F18" s="14">
        <f t="shared" si="2"/>
        <v>0</v>
      </c>
      <c r="G18" s="14">
        <f t="shared" si="2"/>
        <v>0</v>
      </c>
      <c r="H18" s="14">
        <f t="shared" si="2"/>
        <v>0</v>
      </c>
      <c r="I18" s="14">
        <f t="shared" si="2"/>
        <v>0</v>
      </c>
      <c r="J18" s="14">
        <f t="shared" si="2"/>
        <v>0</v>
      </c>
      <c r="K18" s="14">
        <f t="shared" si="2"/>
        <v>0</v>
      </c>
      <c r="L18" s="14"/>
      <c r="M18" s="15">
        <f t="shared" si="2"/>
        <v>0</v>
      </c>
    </row>
    <row r="19" spans="1:13" ht="23.25" customHeight="1" x14ac:dyDescent="0.25">
      <c r="A19" s="99" t="s">
        <v>23</v>
      </c>
      <c r="B19" s="99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2" spans="1:13" x14ac:dyDescent="0.25">
      <c r="B22" s="49"/>
      <c r="C22" s="49"/>
      <c r="D22" s="18"/>
      <c r="E22" s="18"/>
      <c r="F22" s="18"/>
      <c r="G22" s="18"/>
      <c r="K22" s="49" t="s">
        <v>24</v>
      </c>
      <c r="L22" s="49"/>
    </row>
  </sheetData>
  <mergeCells count="17">
    <mergeCell ref="A3:M3"/>
    <mergeCell ref="K22:L22"/>
    <mergeCell ref="A1:M1"/>
    <mergeCell ref="A2:M2"/>
    <mergeCell ref="A5:A6"/>
    <mergeCell ref="B5:B6"/>
    <mergeCell ref="C5:C6"/>
    <mergeCell ref="D5:F5"/>
    <mergeCell ref="G5:G6"/>
    <mergeCell ref="H5:K5"/>
    <mergeCell ref="L5:L6"/>
    <mergeCell ref="M5:M6"/>
    <mergeCell ref="A7:A10"/>
    <mergeCell ref="A11:A14"/>
    <mergeCell ref="A15:A18"/>
    <mergeCell ref="A19:B19"/>
    <mergeCell ref="B22:C22"/>
  </mergeCells>
  <pageMargins left="0.32" right="0.27" top="0.47" bottom="0.36" header="0.32" footer="0.23"/>
  <pageSetup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HOC SINH</vt:lpstr>
      <vt:lpstr>QuyMo</vt:lpstr>
      <vt:lpstr>CSVC</vt:lpstr>
      <vt:lpstr>DoiNgu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2019-08-14T08:09:41Z</dcterms:created>
  <dcterms:modified xsi:type="dcterms:W3CDTF">2020-07-16T04:02:34Z</dcterms:modified>
</cp:coreProperties>
</file>